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1" i="1" l="1"/>
  <c r="J59" i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I37" i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2" i="1"/>
  <c r="G32" i="1" s="1"/>
  <c r="I32" i="1" s="1"/>
  <c r="J32" i="1" s="1"/>
  <c r="F31" i="1"/>
  <c r="G31" i="1" s="1"/>
  <c r="I31" i="1" s="1"/>
  <c r="J31" i="1" s="1"/>
  <c r="F28" i="1"/>
  <c r="G28" i="1" s="1"/>
  <c r="I28" i="1" s="1"/>
  <c r="J28" i="1" s="1"/>
  <c r="F27" i="1"/>
  <c r="G27" i="1" s="1"/>
  <c r="I27" i="1" s="1"/>
  <c r="J27" i="1" s="1"/>
  <c r="F26" i="1"/>
  <c r="E26" i="1"/>
  <c r="G26" i="1" l="1"/>
  <c r="I26" i="1" s="1"/>
  <c r="J26" i="1" s="1"/>
  <c r="I63" i="1" s="1"/>
  <c r="I60" i="1" l="1"/>
  <c r="I62" i="1" s="1"/>
</calcChain>
</file>

<file path=xl/sharedStrings.xml><?xml version="1.0" encoding="utf-8"?>
<sst xmlns="http://schemas.openxmlformats.org/spreadsheetml/2006/main" count="135" uniqueCount="116">
  <si>
    <t>Наименование поселения</t>
  </si>
  <si>
    <t>Наименование улицы</t>
  </si>
  <si>
    <t>Школьная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</si>
  <si>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</si>
  <si>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</si>
  <si>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</si>
  <si>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</si>
  <si>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</si>
  <si>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</si>
  <si>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</si>
  <si>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</si>
  <si>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</si>
  <si>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</si>
  <si>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</si>
  <si>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</si>
  <si>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</si>
  <si>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</si>
  <si>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</si>
  <si>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</si>
  <si>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</si>
  <si>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</si>
  <si>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</si>
  <si>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</si>
  <si>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</si>
  <si>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</si>
  <si>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 xml:space="preserve">Мытье лестничных площадок и маршей </t>
  </si>
  <si>
    <t>100 м2</t>
  </si>
  <si>
    <t>1 раз в месяц</t>
  </si>
  <si>
    <t>1.1.1.1. (раздел 3.1)</t>
  </si>
  <si>
    <t>Подметание лестничных площадок и маршей</t>
  </si>
  <si>
    <t>2 раза в неделю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</si>
  <si>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</si>
  <si>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</si>
  <si>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</si>
  <si>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</si>
  <si>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</si>
  <si>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</si>
  <si>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</si>
  <si>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</si>
  <si>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3.1.3 (раздел 3.2)</t>
  </si>
  <si>
    <t>Уборка газона от случайного мусора</t>
  </si>
  <si>
    <t>100 000 м2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</si>
  <si>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</si>
  <si>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</si>
  <si>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</si>
  <si>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</si>
  <si>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</si>
  <si>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</si>
  <si>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</si>
  <si>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</si>
  <si>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</si>
  <si>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</si>
  <si>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</si>
  <si>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</si>
  <si>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</si>
  <si>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</si>
  <si>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</si>
  <si>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</si>
  <si>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</si>
  <si>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</si>
  <si>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</si>
  <si>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</si>
  <si>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</si>
  <si>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</si>
  <si>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</si>
  <si>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</si>
  <si>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</si>
  <si>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</si>
  <si>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</si>
  <si>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</si>
  <si>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</si>
  <si>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</si>
  <si>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</si>
  <si>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</si>
  <si>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</si>
  <si>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</si>
  <si>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</si>
  <si>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</si>
  <si>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</si>
  <si>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</si>
  <si>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</si>
  <si>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</si>
  <si>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</si>
  <si>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</si>
  <si>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</si>
  <si>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</si>
  <si>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</si>
  <si>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</si>
  <si>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</si>
  <si>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1.4 (раздел 2.7)</t>
  </si>
  <si>
    <t>Устранение аварии на внутридомовых инженерных сетях при сроке эксплуатации многоквартирного дома от 51 до 70 лет (52 года)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</si>
  <si>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</si>
  <si>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</si>
  <si>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</si>
  <si>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</si>
  <si>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</si>
  <si>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</si>
  <si>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</si>
  <si>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</si>
  <si>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</si>
  <si>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</si>
  <si>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</si>
  <si>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</si>
  <si>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</si>
  <si>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</si>
  <si>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</si>
  <si>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</si>
  <si>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</si>
  <si>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 xml:space="preserve">Перечень работ, услуг по управлению, содержанию и текущему ремонту общего имущества собственников помещений </t>
  </si>
  <si>
    <t>г.Ухта</t>
  </si>
  <si>
    <t>Стоимость на 1 кв. м. общей площади (рублей в месяц)</t>
  </si>
  <si>
    <t>к постановлению администрации</t>
  </si>
  <si>
    <t>муниципального округа "Ухта"</t>
  </si>
  <si>
    <t>от 4 июля 2025 г. № 2073</t>
  </si>
  <si>
    <t>Приложение № 1</t>
  </si>
  <si>
    <t>в многоквартирном доме № 1 по ул.Школьной в г.Ухте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</si>
</sst>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?/??"/>
    <numFmt numFmtId="165" formatCode="0.0"/>
    <numFmt numFmtId="166" formatCode="0.000"/>
    <numFmt numFmtId="167" formatCode="_-* #,##0.00_р_._-;\-* #,##0.00_р_._-;_-* \-??_р_._-;_-@_-"/>
  </numFmts>
  <fonts count="13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1C1C1C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 applyProtection="1">
      <alignment horizontal="center" vertical="center"/>
    </xf>
    <xf numFmtId="166" fontId="3" fillId="0" borderId="6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left" vertical="top" wrapText="1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167" fontId="9" fillId="0" borderId="1" xfId="2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10" fillId="0" borderId="0" xfId="0" applyFont="1" applyAlignment="1" applyProtection="1">
      <alignment horizontal="left" vertical="top"/>
    </xf>
    <xf numFmtId="0" fontId="10" fillId="0" borderId="0" xfId="0" applyFont="1" applyAlignment="1" applyProtection="1"/>
    <xf numFmtId="0" fontId="2" fillId="0" borderId="0" xfId="0" applyFont="1" applyBorder="1" applyAlignment="1" applyProtection="1">
      <alignment wrapText="1"/>
    </xf>
    <xf numFmtId="0" fontId="0" fillId="0" borderId="0" xfId="0" applyAlignment="1" applyProtection="1">
      <alignment horizontal="center"/>
    </xf>
    <xf numFmtId="0" fontId="2" fillId="0" borderId="0" xfId="0" applyFont="1" applyBorder="1" applyAlignment="1" applyProtection="1">
      <alignment horizontal="right" wrapText="1"/>
    </xf>
    <xf numFmtId="0" fontId="0" fillId="0" borderId="0" xfId="0" applyAlignment="1" applyProtection="1">
      <alignment horizontal="right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zoomScale="96" zoomScaleNormal="100" zoomScaleSheetLayoutView="96" workbookViewId="0">
      <selection activeCell="D13" sqref="D13:E13"/>
    </sheetView>
  </sheetViews>
  <sheetFormatPr defaultColWidth="8.5703125" defaultRowHeight="15" x14ac:dyDescent="0.25"/>
  <cols>
    <col min="1" max="1" width="20.85546875" style="1" customWidth="1"/>
    <col min="2" max="2" width="31" style="2" customWidth="1"/>
    <col min="3" max="3" width="29.5703125" style="1" customWidth="1"/>
    <col min="4" max="4" width="17.42578125" style="1" customWidth="1"/>
    <col min="5" max="5" width="17.7109375" style="1" customWidth="1"/>
    <col min="6" max="6" width="9.85546875" style="1" customWidth="1"/>
    <col min="7" max="7" width="9.7109375" style="1" customWidth="1"/>
    <col min="8" max="8" width="13.85546875" style="1" customWidth="1"/>
    <col min="9" max="9" width="10.42578125" style="1" customWidth="1"/>
    <col min="10" max="10" width="24.42578125" style="1" customWidth="1"/>
  </cols>
  <sheetData>
    <row r="1" spans="1:10" ht="14.25" customHeight="1" x14ac:dyDescent="0.3">
      <c r="B1" s="65"/>
      <c r="C1" s="65"/>
      <c r="D1" s="65"/>
      <c r="E1" s="65"/>
      <c r="F1" s="65"/>
      <c r="G1" s="65"/>
      <c r="H1" s="65"/>
      <c r="I1" s="79"/>
      <c r="J1" s="79"/>
    </row>
    <row r="2" spans="1:10" ht="15" customHeight="1" x14ac:dyDescent="0.3">
      <c r="B2" s="65"/>
      <c r="C2" s="65"/>
      <c r="D2" s="65"/>
      <c r="E2" s="67"/>
      <c r="F2" s="67"/>
      <c r="G2" s="67"/>
      <c r="H2" s="78" t="s">
        <v>114</v>
      </c>
      <c r="I2" s="78"/>
      <c r="J2" s="78"/>
    </row>
    <row r="3" spans="1:10" ht="17.25" customHeight="1" x14ac:dyDescent="0.3">
      <c r="B3" s="65"/>
      <c r="C3" s="65"/>
      <c r="D3" s="65"/>
      <c r="E3" s="67"/>
      <c r="F3" s="67"/>
      <c r="G3" s="67"/>
      <c r="H3" s="78" t="s">
        <v>111</v>
      </c>
      <c r="I3" s="78"/>
      <c r="J3" s="78"/>
    </row>
    <row r="4" spans="1:10" ht="20.25" x14ac:dyDescent="0.25">
      <c r="E4" s="68"/>
      <c r="F4" s="68"/>
      <c r="G4" s="68"/>
      <c r="H4" s="77" t="s">
        <v>112</v>
      </c>
      <c r="I4" s="77"/>
      <c r="J4" s="77"/>
    </row>
    <row r="5" spans="1:10" ht="20.25" x14ac:dyDescent="0.25">
      <c r="E5" s="66"/>
      <c r="F5" s="66"/>
      <c r="G5" s="66"/>
      <c r="H5" s="77" t="s">
        <v>113</v>
      </c>
      <c r="I5" s="77"/>
      <c r="J5" s="77"/>
    </row>
    <row r="6" spans="1:10" ht="15.75" customHeight="1" x14ac:dyDescent="0.25">
      <c r="A6" s="3"/>
      <c r="B6" s="73" t="s">
        <v>0</v>
      </c>
      <c r="C6" s="73"/>
      <c r="D6" s="74" t="s">
        <v>109</v>
      </c>
      <c r="E6" s="74"/>
      <c r="F6" s="3"/>
      <c r="G6" s="3"/>
      <c r="H6" s="3"/>
      <c r="I6" s="3"/>
      <c r="J6" s="3"/>
    </row>
    <row r="7" spans="1:10" ht="15.75" x14ac:dyDescent="0.25">
      <c r="A7" s="3"/>
      <c r="B7" s="73" t="s">
        <v>1</v>
      </c>
      <c r="C7" s="73"/>
      <c r="D7" s="74" t="s">
        <v>2</v>
      </c>
      <c r="E7" s="74"/>
      <c r="F7" s="3"/>
      <c r="G7" s="3"/>
      <c r="H7" s="3"/>
      <c r="I7" s="3"/>
      <c r="J7" s="3"/>
    </row>
    <row r="8" spans="1:10" ht="15.75" customHeight="1" x14ac:dyDescent="0.25">
      <c r="A8" s="3"/>
      <c r="B8" s="73" t="s">
        <v>3</v>
      </c>
      <c r="C8" s="73"/>
      <c r="D8" s="76">
        <v>1</v>
      </c>
      <c r="E8" s="76"/>
      <c r="F8" s="3"/>
      <c r="G8" s="3"/>
      <c r="H8" s="3"/>
      <c r="I8" s="3"/>
      <c r="J8" s="3"/>
    </row>
    <row r="9" spans="1:10" ht="15.75" customHeight="1" x14ac:dyDescent="0.25">
      <c r="A9" s="3"/>
      <c r="B9" s="73" t="s">
        <v>4</v>
      </c>
      <c r="C9" s="73"/>
      <c r="D9" s="74">
        <v>1973</v>
      </c>
      <c r="E9" s="74"/>
      <c r="F9" s="3"/>
      <c r="G9" s="3"/>
      <c r="H9" s="3"/>
      <c r="I9" s="3"/>
      <c r="J9" s="3"/>
    </row>
    <row r="10" spans="1:10" ht="15.75" customHeight="1" x14ac:dyDescent="0.25">
      <c r="A10" s="3"/>
      <c r="B10" s="73" t="s">
        <v>5</v>
      </c>
      <c r="C10" s="73"/>
      <c r="D10" s="74" t="s">
        <v>6</v>
      </c>
      <c r="E10" s="74"/>
      <c r="F10" s="3"/>
      <c r="G10" s="3"/>
      <c r="H10" s="3"/>
      <c r="I10" s="3"/>
      <c r="J10" s="3"/>
    </row>
    <row r="11" spans="1:10" ht="15.75" customHeight="1" x14ac:dyDescent="0.25">
      <c r="A11" s="3"/>
      <c r="B11" s="73" t="s">
        <v>7</v>
      </c>
      <c r="C11" s="73"/>
      <c r="D11" s="74">
        <v>2</v>
      </c>
      <c r="E11" s="74"/>
      <c r="F11" s="3"/>
      <c r="G11" s="3"/>
      <c r="H11" s="3"/>
      <c r="I11" s="3"/>
      <c r="J11" s="3"/>
    </row>
    <row r="12" spans="1:10" ht="15.75" customHeight="1" x14ac:dyDescent="0.25">
      <c r="A12" s="3"/>
      <c r="B12" s="73" t="s">
        <v>8</v>
      </c>
      <c r="C12" s="73"/>
      <c r="D12" s="74">
        <v>2</v>
      </c>
      <c r="E12" s="74"/>
      <c r="F12" s="3"/>
      <c r="G12" s="3"/>
      <c r="H12" s="3"/>
      <c r="I12" s="3"/>
      <c r="J12" s="3"/>
    </row>
    <row r="13" spans="1:10" ht="15.75" customHeight="1" x14ac:dyDescent="0.25">
      <c r="A13" s="3"/>
      <c r="B13" s="73" t="s">
        <v>9</v>
      </c>
      <c r="C13" s="73"/>
      <c r="D13" s="74">
        <v>16</v>
      </c>
      <c r="E13" s="74"/>
      <c r="F13" s="3"/>
      <c r="G13" s="3"/>
      <c r="H13" s="3"/>
      <c r="I13" s="3"/>
      <c r="J13" s="3"/>
    </row>
    <row r="14" spans="1:10" ht="15.75" customHeight="1" x14ac:dyDescent="0.25">
      <c r="A14" s="3"/>
      <c r="B14" s="73" t="s">
        <v>10</v>
      </c>
      <c r="C14" s="73"/>
      <c r="D14" s="75">
        <v>723.2</v>
      </c>
      <c r="E14" s="75"/>
      <c r="F14" s="3"/>
      <c r="G14" s="3"/>
      <c r="H14" s="3"/>
      <c r="I14" s="3"/>
      <c r="J14" s="3"/>
    </row>
    <row r="15" spans="1:10" ht="15.75" customHeight="1" x14ac:dyDescent="0.25">
      <c r="A15" s="3"/>
      <c r="B15" s="73" t="s">
        <v>11</v>
      </c>
      <c r="C15" s="73"/>
      <c r="D15" s="74">
        <v>723.2</v>
      </c>
      <c r="E15" s="74"/>
      <c r="F15" s="3"/>
      <c r="G15" s="3"/>
      <c r="H15" s="3"/>
      <c r="I15" s="3"/>
      <c r="J15" s="3"/>
    </row>
    <row r="16" spans="1:10" ht="15.75" customHeight="1" x14ac:dyDescent="0.25">
      <c r="A16" s="3"/>
      <c r="B16" s="73" t="s">
        <v>12</v>
      </c>
      <c r="C16" s="73"/>
      <c r="D16" s="74"/>
      <c r="E16" s="74"/>
      <c r="F16" s="3"/>
      <c r="G16" s="3"/>
      <c r="H16" s="3"/>
      <c r="I16" s="3"/>
      <c r="J16" s="3"/>
    </row>
    <row r="17" spans="1:10" ht="15.75" customHeight="1" x14ac:dyDescent="0.25">
      <c r="A17" s="3"/>
      <c r="B17" s="73" t="s">
        <v>13</v>
      </c>
      <c r="C17" s="73"/>
      <c r="D17" s="75">
        <v>64.900000000000006</v>
      </c>
      <c r="E17" s="75"/>
      <c r="F17" s="3"/>
      <c r="G17" s="3"/>
      <c r="H17" s="3"/>
      <c r="I17" s="3"/>
      <c r="J17" s="3"/>
    </row>
    <row r="18" spans="1:10" ht="15.75" x14ac:dyDescent="0.25">
      <c r="A18" s="3"/>
      <c r="B18" s="4"/>
      <c r="C18" s="3"/>
      <c r="D18" s="3"/>
      <c r="E18" s="3"/>
      <c r="F18" s="3"/>
      <c r="G18" s="3"/>
      <c r="H18" s="3"/>
      <c r="I18" s="3"/>
      <c r="J18" s="3"/>
    </row>
    <row r="19" spans="1:10" ht="15.75" x14ac:dyDescent="0.25">
      <c r="A19" s="3"/>
      <c r="B19" s="4"/>
      <c r="C19" s="3"/>
      <c r="D19" s="3"/>
      <c r="E19" s="3"/>
      <c r="F19" s="3"/>
      <c r="G19" s="3"/>
      <c r="H19" s="3"/>
      <c r="I19" s="3"/>
      <c r="J19" s="3"/>
    </row>
    <row r="20" spans="1:10" ht="15" customHeight="1" x14ac:dyDescent="0.25">
      <c r="A20" s="72" t="s">
        <v>108</v>
      </c>
      <c r="B20" s="72"/>
      <c r="C20" s="72"/>
      <c r="D20" s="72"/>
      <c r="E20" s="72"/>
      <c r="F20" s="72"/>
      <c r="G20" s="72"/>
      <c r="H20" s="72"/>
      <c r="I20" s="72"/>
      <c r="J20" s="72"/>
    </row>
    <row r="21" spans="1:10" ht="15" customHeight="1" x14ac:dyDescent="0.25">
      <c r="A21" s="72" t="s">
        <v>115</v>
      </c>
      <c r="B21" s="72"/>
      <c r="C21" s="72"/>
      <c r="D21" s="72"/>
      <c r="E21" s="72"/>
      <c r="F21" s="72"/>
      <c r="G21" s="72"/>
      <c r="H21" s="72"/>
      <c r="I21" s="72"/>
      <c r="J21" s="72"/>
    </row>
    <row r="22" spans="1:10" ht="15.75" x14ac:dyDescent="0.25">
      <c r="A22" s="3"/>
      <c r="B22" s="4"/>
      <c r="C22" s="3"/>
      <c r="D22" s="3"/>
      <c r="E22" s="3"/>
      <c r="F22" s="3"/>
      <c r="G22" s="3"/>
      <c r="H22" s="3"/>
      <c r="I22" s="3"/>
      <c r="J22" s="5"/>
    </row>
    <row r="23" spans="1:10" ht="78.75" x14ac:dyDescent="0.25">
      <c r="A23" s="6" t="s">
        <v>14</v>
      </c>
      <c r="B23" s="6" t="s">
        <v>15</v>
      </c>
      <c r="C23" s="6" t="s">
        <v>16</v>
      </c>
      <c r="D23" s="6" t="s">
        <v>17</v>
      </c>
      <c r="E23" s="6" t="s">
        <v>18</v>
      </c>
      <c r="F23" s="6" t="s">
        <v>19</v>
      </c>
      <c r="G23" s="6" t="s">
        <v>20</v>
      </c>
      <c r="H23" s="6" t="s">
        <v>21</v>
      </c>
      <c r="I23" s="7" t="s">
        <v>22</v>
      </c>
      <c r="J23" s="8" t="s">
        <v>110</v>
      </c>
    </row>
    <row r="24" spans="1:10" ht="15.75" x14ac:dyDescent="0.25">
      <c r="A24" s="9">
        <v>1</v>
      </c>
      <c r="B24" s="10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  <c r="I24" s="12">
        <v>9</v>
      </c>
      <c r="J24" s="11">
        <v>10</v>
      </c>
    </row>
    <row r="25" spans="1:10" ht="15.75" customHeight="1" x14ac:dyDescent="0.25">
      <c r="A25" s="69" t="s">
        <v>23</v>
      </c>
      <c r="B25" s="69"/>
      <c r="C25" s="69"/>
      <c r="D25" s="69"/>
      <c r="E25" s="69"/>
      <c r="F25" s="69"/>
      <c r="G25" s="69"/>
      <c r="H25" s="69"/>
      <c r="I25" s="69"/>
      <c r="J25" s="69"/>
    </row>
    <row r="26" spans="1:10" ht="32.65" customHeight="1" x14ac:dyDescent="0.25">
      <c r="A26" s="13" t="s">
        <v>24</v>
      </c>
      <c r="B26" s="14" t="s">
        <v>25</v>
      </c>
      <c r="C26" s="13" t="s">
        <v>26</v>
      </c>
      <c r="D26" s="13" t="s">
        <v>27</v>
      </c>
      <c r="E26" s="13">
        <f>12*1</f>
        <v>12</v>
      </c>
      <c r="F26" s="15">
        <f>D17/100</f>
        <v>0.64900000000000002</v>
      </c>
      <c r="G26" s="15">
        <f>F26*E26</f>
        <v>7.7880000000000003</v>
      </c>
      <c r="H26" s="15">
        <v>1433.22</v>
      </c>
      <c r="I26" s="15">
        <f>H26*G26</f>
        <v>11161.917360000001</v>
      </c>
      <c r="J26" s="15">
        <f>I26/12/D14</f>
        <v>1.2861722621681415</v>
      </c>
    </row>
    <row r="27" spans="1:10" ht="35.450000000000003" customHeight="1" x14ac:dyDescent="0.25">
      <c r="A27" s="13" t="s">
        <v>28</v>
      </c>
      <c r="B27" s="14" t="s">
        <v>29</v>
      </c>
      <c r="C27" s="13" t="s">
        <v>26</v>
      </c>
      <c r="D27" s="13" t="s">
        <v>30</v>
      </c>
      <c r="E27" s="13">
        <v>104</v>
      </c>
      <c r="F27" s="15">
        <f>D17/100</f>
        <v>0.64900000000000002</v>
      </c>
      <c r="G27" s="15">
        <f>F27*E27</f>
        <v>67.496000000000009</v>
      </c>
      <c r="H27" s="15">
        <v>589.69000000000005</v>
      </c>
      <c r="I27" s="15">
        <f>H27*G27</f>
        <v>39801.716240000009</v>
      </c>
      <c r="J27" s="15">
        <f>I27/12/D14</f>
        <v>4.5862965800147499</v>
      </c>
    </row>
    <row r="28" spans="1:10" ht="30.75" customHeight="1" x14ac:dyDescent="0.25">
      <c r="A28" s="13" t="s">
        <v>31</v>
      </c>
      <c r="B28" s="14" t="s">
        <v>32</v>
      </c>
      <c r="C28" s="13" t="s">
        <v>33</v>
      </c>
      <c r="D28" s="13" t="s">
        <v>27</v>
      </c>
      <c r="E28" s="13">
        <v>12</v>
      </c>
      <c r="F28" s="15">
        <f>509.3/1000</f>
        <v>0.50929999999999997</v>
      </c>
      <c r="G28" s="15">
        <f>F28*E28</f>
        <v>6.1115999999999993</v>
      </c>
      <c r="H28" s="15">
        <v>1138.03</v>
      </c>
      <c r="I28" s="15">
        <f>H28*G28</f>
        <v>6955.1841479999994</v>
      </c>
      <c r="J28" s="15">
        <f>I28/12/D14</f>
        <v>0.80143622649336266</v>
      </c>
    </row>
    <row r="29" spans="1:10" ht="15.75" customHeight="1" x14ac:dyDescent="0.25">
      <c r="A29" s="69" t="s">
        <v>34</v>
      </c>
      <c r="B29" s="69"/>
      <c r="C29" s="69"/>
      <c r="D29" s="69"/>
      <c r="E29" s="69"/>
      <c r="F29" s="69"/>
      <c r="G29" s="69"/>
      <c r="H29" s="69"/>
      <c r="I29" s="69"/>
      <c r="J29" s="69"/>
    </row>
    <row r="30" spans="1:10" ht="20.25" customHeight="1" x14ac:dyDescent="0.25">
      <c r="A30" s="69" t="s">
        <v>35</v>
      </c>
      <c r="B30" s="69"/>
      <c r="C30" s="69"/>
      <c r="D30" s="69"/>
      <c r="E30" s="69"/>
      <c r="F30" s="69"/>
      <c r="G30" s="69"/>
      <c r="H30" s="69"/>
      <c r="I30" s="69"/>
      <c r="J30" s="69"/>
    </row>
    <row r="31" spans="1:10" ht="46.5" customHeight="1" x14ac:dyDescent="0.25">
      <c r="A31" s="16" t="s">
        <v>36</v>
      </c>
      <c r="B31" s="17" t="s">
        <v>37</v>
      </c>
      <c r="C31" s="16" t="s">
        <v>33</v>
      </c>
      <c r="D31" s="18" t="s">
        <v>38</v>
      </c>
      <c r="E31" s="19">
        <v>78</v>
      </c>
      <c r="F31" s="20">
        <f>175.2/1000</f>
        <v>0.17519999999999999</v>
      </c>
      <c r="G31" s="15">
        <f>F31*E31</f>
        <v>13.6656</v>
      </c>
      <c r="H31" s="15">
        <v>732.48</v>
      </c>
      <c r="I31" s="15">
        <f>H31*G31</f>
        <v>10009.778688</v>
      </c>
      <c r="J31" s="15">
        <f>I31/12/D14</f>
        <v>1.1534129203539822</v>
      </c>
    </row>
    <row r="32" spans="1:10" ht="32.65" customHeight="1" x14ac:dyDescent="0.25">
      <c r="A32" s="21" t="s">
        <v>39</v>
      </c>
      <c r="B32" s="14" t="s">
        <v>40</v>
      </c>
      <c r="C32" s="13" t="s">
        <v>41</v>
      </c>
      <c r="D32" s="13" t="s">
        <v>27</v>
      </c>
      <c r="E32" s="19">
        <v>6</v>
      </c>
      <c r="F32" s="20">
        <f>1369.3/100000</f>
        <v>1.3693E-2</v>
      </c>
      <c r="G32" s="15">
        <f>F32*E32</f>
        <v>8.2158000000000009E-2</v>
      </c>
      <c r="H32" s="15">
        <v>70674.960000000006</v>
      </c>
      <c r="I32" s="15">
        <f>H32*G32</f>
        <v>5806.513363680001</v>
      </c>
      <c r="J32" s="15">
        <f>I32/12/D14</f>
        <v>0.66907648456858415</v>
      </c>
    </row>
    <row r="33" spans="1:10" ht="15.75" customHeight="1" x14ac:dyDescent="0.25">
      <c r="A33" s="69" t="s">
        <v>42</v>
      </c>
      <c r="B33" s="69"/>
      <c r="C33" s="69"/>
      <c r="D33" s="69"/>
      <c r="E33" s="69"/>
      <c r="F33" s="69"/>
      <c r="G33" s="69"/>
      <c r="H33" s="69"/>
      <c r="I33" s="69"/>
      <c r="J33" s="69"/>
    </row>
    <row r="34" spans="1:10" ht="48.6" customHeight="1" x14ac:dyDescent="0.25">
      <c r="A34" s="11" t="s">
        <v>43</v>
      </c>
      <c r="B34" s="14" t="s">
        <v>44</v>
      </c>
      <c r="C34" s="13" t="s">
        <v>45</v>
      </c>
      <c r="D34" s="13" t="s">
        <v>46</v>
      </c>
      <c r="E34" s="22">
        <v>78</v>
      </c>
      <c r="F34" s="23">
        <f>175.2/10000</f>
        <v>1.7519999999999997E-2</v>
      </c>
      <c r="G34" s="15">
        <f>F34*E34</f>
        <v>1.3665599999999998</v>
      </c>
      <c r="H34" s="15">
        <v>12822.64</v>
      </c>
      <c r="I34" s="15">
        <f>H34*G34</f>
        <v>17522.906918399996</v>
      </c>
      <c r="J34" s="15">
        <f>I34/12/D14</f>
        <v>2.019140269911504</v>
      </c>
    </row>
    <row r="35" spans="1:10" ht="70.900000000000006" customHeight="1" x14ac:dyDescent="0.25">
      <c r="A35" s="11" t="s">
        <v>47</v>
      </c>
      <c r="B35" s="14" t="s">
        <v>48</v>
      </c>
      <c r="C35" s="13" t="s">
        <v>33</v>
      </c>
      <c r="D35" s="13" t="s">
        <v>27</v>
      </c>
      <c r="E35" s="13">
        <v>6</v>
      </c>
      <c r="F35" s="24">
        <f>175.2/1000</f>
        <v>0.17519999999999999</v>
      </c>
      <c r="G35" s="15">
        <f>F35*E35</f>
        <v>1.0511999999999999</v>
      </c>
      <c r="H35" s="15">
        <v>16396.82</v>
      </c>
      <c r="I35" s="15">
        <f>H35*G35</f>
        <v>17236.337184</v>
      </c>
      <c r="J35" s="15">
        <f>I35/12/D14</f>
        <v>1.9861192367256635</v>
      </c>
    </row>
    <row r="36" spans="1:10" ht="31.7" customHeight="1" x14ac:dyDescent="0.25">
      <c r="A36" s="13" t="s">
        <v>49</v>
      </c>
      <c r="B36" s="14" t="s">
        <v>50</v>
      </c>
      <c r="C36" s="13" t="s">
        <v>26</v>
      </c>
      <c r="D36" s="13" t="s">
        <v>51</v>
      </c>
      <c r="E36" s="22">
        <v>26</v>
      </c>
      <c r="F36" s="25">
        <f>175.2/100</f>
        <v>1.7519999999999998</v>
      </c>
      <c r="G36" s="15">
        <f>F36*E36</f>
        <v>45.551999999999992</v>
      </c>
      <c r="H36" s="15">
        <v>161.74</v>
      </c>
      <c r="I36" s="15">
        <f>H36*G36</f>
        <v>7367.5804799999996</v>
      </c>
      <c r="J36" s="15">
        <f>I36/12/D14</f>
        <v>0.84895608407079626</v>
      </c>
    </row>
    <row r="37" spans="1:10" ht="15.75" x14ac:dyDescent="0.25">
      <c r="A37" s="11"/>
      <c r="B37" s="10" t="s">
        <v>52</v>
      </c>
      <c r="C37" s="11" t="s">
        <v>53</v>
      </c>
      <c r="D37" s="11"/>
      <c r="E37" s="15"/>
      <c r="F37" s="15"/>
      <c r="G37" s="15">
        <v>3</v>
      </c>
      <c r="H37" s="26">
        <v>1090.03</v>
      </c>
      <c r="I37" s="15">
        <f>H37*G37</f>
        <v>3270.09</v>
      </c>
      <c r="J37" s="15">
        <f>I37/12/D14</f>
        <v>0.37680793694690262</v>
      </c>
    </row>
    <row r="38" spans="1:10" ht="15.75" customHeight="1" x14ac:dyDescent="0.25">
      <c r="A38" s="69" t="s">
        <v>54</v>
      </c>
      <c r="B38" s="69"/>
      <c r="C38" s="69"/>
      <c r="D38" s="69"/>
      <c r="E38" s="69"/>
      <c r="F38" s="69"/>
      <c r="G38" s="69"/>
      <c r="H38" s="69"/>
      <c r="I38" s="69"/>
      <c r="J38" s="69"/>
    </row>
    <row r="39" spans="1:10" ht="15.75" customHeight="1" x14ac:dyDescent="0.25">
      <c r="A39" s="69" t="s">
        <v>55</v>
      </c>
      <c r="B39" s="69"/>
      <c r="C39" s="69"/>
      <c r="D39" s="69"/>
      <c r="E39" s="69"/>
      <c r="F39" s="69"/>
      <c r="G39" s="69"/>
      <c r="H39" s="69"/>
      <c r="I39" s="69"/>
      <c r="J39" s="69"/>
    </row>
    <row r="40" spans="1:10" ht="45.75" customHeight="1" x14ac:dyDescent="0.25">
      <c r="A40" s="27" t="s">
        <v>56</v>
      </c>
      <c r="B40" s="28" t="s">
        <v>57</v>
      </c>
      <c r="C40" s="29" t="s">
        <v>33</v>
      </c>
      <c r="D40" s="29" t="s">
        <v>58</v>
      </c>
      <c r="E40" s="13">
        <v>2</v>
      </c>
      <c r="F40" s="20">
        <f>509.3/1000</f>
        <v>0.50929999999999997</v>
      </c>
      <c r="G40" s="15">
        <f t="shared" ref="G40:G47" si="0">F40*E40</f>
        <v>1.0185999999999999</v>
      </c>
      <c r="H40" s="15">
        <v>1913.45</v>
      </c>
      <c r="I40" s="15">
        <f t="shared" ref="I40:I47" si="1">H40*G40</f>
        <v>1949.04017</v>
      </c>
      <c r="J40" s="15">
        <f>I40/12/D14</f>
        <v>0.22458519658001475</v>
      </c>
    </row>
    <row r="41" spans="1:10" ht="34.5" customHeight="1" x14ac:dyDescent="0.25">
      <c r="A41" s="30" t="s">
        <v>59</v>
      </c>
      <c r="B41" s="14" t="s">
        <v>60</v>
      </c>
      <c r="C41" s="13" t="s">
        <v>33</v>
      </c>
      <c r="D41" s="29" t="s">
        <v>58</v>
      </c>
      <c r="E41" s="13">
        <v>2</v>
      </c>
      <c r="F41" s="20">
        <f>(5.61*35.75)/1000</f>
        <v>0.2005575</v>
      </c>
      <c r="G41" s="15">
        <f t="shared" si="0"/>
        <v>0.401115</v>
      </c>
      <c r="H41" s="31">
        <v>254.22</v>
      </c>
      <c r="I41" s="15">
        <f t="shared" si="1"/>
        <v>101.9714553</v>
      </c>
      <c r="J41" s="15">
        <f>I41/12/D14</f>
        <v>1.1750029417865043E-2</v>
      </c>
    </row>
    <row r="42" spans="1:10" ht="31.5" x14ac:dyDescent="0.25">
      <c r="A42" s="27" t="s">
        <v>61</v>
      </c>
      <c r="B42" s="32" t="s">
        <v>62</v>
      </c>
      <c r="C42" s="29" t="s">
        <v>33</v>
      </c>
      <c r="D42" s="29" t="s">
        <v>58</v>
      </c>
      <c r="E42" s="13">
        <v>2</v>
      </c>
      <c r="F42" s="20">
        <f>((1.2*2)+(2.46*4))/1000</f>
        <v>1.2240000000000001E-2</v>
      </c>
      <c r="G42" s="15">
        <f t="shared" si="0"/>
        <v>2.4480000000000002E-2</v>
      </c>
      <c r="H42" s="31">
        <v>2207.8200000000002</v>
      </c>
      <c r="I42" s="15">
        <f t="shared" si="1"/>
        <v>54.047433600000005</v>
      </c>
      <c r="J42" s="15">
        <f>I42/12/D14</f>
        <v>6.2278108407079645E-3</v>
      </c>
    </row>
    <row r="43" spans="1:10" ht="31.7" customHeight="1" x14ac:dyDescent="0.25">
      <c r="A43" s="30" t="s">
        <v>63</v>
      </c>
      <c r="B43" s="14" t="s">
        <v>64</v>
      </c>
      <c r="C43" s="13" t="s">
        <v>33</v>
      </c>
      <c r="D43" s="29" t="s">
        <v>58</v>
      </c>
      <c r="E43" s="33">
        <v>2</v>
      </c>
      <c r="F43" s="20">
        <f>(D17*5.61)*D12/1000</f>
        <v>0.7281780000000001</v>
      </c>
      <c r="G43" s="15">
        <f t="shared" si="0"/>
        <v>1.4563560000000002</v>
      </c>
      <c r="H43" s="15">
        <v>2943.77</v>
      </c>
      <c r="I43" s="15">
        <f t="shared" si="1"/>
        <v>4287.1771021200002</v>
      </c>
      <c r="J43" s="15">
        <f>I43/12/D14</f>
        <v>0.49400547360342922</v>
      </c>
    </row>
    <row r="44" spans="1:10" ht="63" x14ac:dyDescent="0.25">
      <c r="A44" s="13" t="s">
        <v>65</v>
      </c>
      <c r="B44" s="14" t="s">
        <v>66</v>
      </c>
      <c r="C44" s="13" t="s">
        <v>33</v>
      </c>
      <c r="D44" s="13" t="s">
        <v>67</v>
      </c>
      <c r="E44" s="33">
        <v>4</v>
      </c>
      <c r="F44" s="20">
        <f>(509.3+D17)/1000</f>
        <v>0.57420000000000004</v>
      </c>
      <c r="G44" s="15">
        <f t="shared" si="0"/>
        <v>2.2968000000000002</v>
      </c>
      <c r="H44" s="15">
        <v>2943.77</v>
      </c>
      <c r="I44" s="15">
        <f t="shared" si="1"/>
        <v>6761.2509360000004</v>
      </c>
      <c r="J44" s="15">
        <f>I44/12/D14</f>
        <v>0.77908957134955747</v>
      </c>
    </row>
    <row r="45" spans="1:10" ht="31.5" x14ac:dyDescent="0.25">
      <c r="A45" s="13" t="s">
        <v>68</v>
      </c>
      <c r="B45" s="14" t="s">
        <v>69</v>
      </c>
      <c r="C45" s="13" t="s">
        <v>70</v>
      </c>
      <c r="D45" s="29" t="s">
        <v>58</v>
      </c>
      <c r="E45" s="33">
        <v>2</v>
      </c>
      <c r="F45" s="34">
        <f>D13/100</f>
        <v>0.16</v>
      </c>
      <c r="G45" s="15">
        <f t="shared" si="0"/>
        <v>0.32</v>
      </c>
      <c r="H45" s="15">
        <v>44156.480000000003</v>
      </c>
      <c r="I45" s="15">
        <f t="shared" si="1"/>
        <v>14130.073600000002</v>
      </c>
      <c r="J45" s="15">
        <f>I45/12/D14</f>
        <v>1.6281887905604722</v>
      </c>
    </row>
    <row r="46" spans="1:10" ht="63" x14ac:dyDescent="0.25">
      <c r="A46" s="35" t="s">
        <v>71</v>
      </c>
      <c r="B46" s="36" t="s">
        <v>72</v>
      </c>
      <c r="C46" s="37" t="s">
        <v>73</v>
      </c>
      <c r="D46" s="29" t="s">
        <v>58</v>
      </c>
      <c r="E46" s="33">
        <v>2</v>
      </c>
      <c r="F46" s="20">
        <f>4/100</f>
        <v>0.04</v>
      </c>
      <c r="G46" s="15">
        <f t="shared" si="0"/>
        <v>0.08</v>
      </c>
      <c r="H46" s="15">
        <v>6623.47</v>
      </c>
      <c r="I46" s="15">
        <f t="shared" si="1"/>
        <v>529.87760000000003</v>
      </c>
      <c r="J46" s="15">
        <f>I46/12/D14</f>
        <v>6.1057061209439524E-2</v>
      </c>
    </row>
    <row r="47" spans="1:10" ht="34.5" customHeight="1" x14ac:dyDescent="0.25">
      <c r="A47" s="38" t="s">
        <v>74</v>
      </c>
      <c r="B47" s="39" t="s">
        <v>75</v>
      </c>
      <c r="C47" s="40" t="s">
        <v>33</v>
      </c>
      <c r="D47" s="41" t="s">
        <v>76</v>
      </c>
      <c r="E47" s="33">
        <v>3</v>
      </c>
      <c r="F47" s="15">
        <f>D14/1000</f>
        <v>0.72320000000000007</v>
      </c>
      <c r="G47" s="15">
        <f t="shared" si="0"/>
        <v>2.1696</v>
      </c>
      <c r="H47" s="15">
        <v>2737.77</v>
      </c>
      <c r="I47" s="15">
        <f t="shared" si="1"/>
        <v>5939.8657919999996</v>
      </c>
      <c r="J47" s="15">
        <f>I47/12/D14</f>
        <v>0.68444249999999995</v>
      </c>
    </row>
    <row r="48" spans="1:10" ht="15.75" customHeight="1" x14ac:dyDescent="0.25">
      <c r="A48" s="69" t="s">
        <v>77</v>
      </c>
      <c r="B48" s="69"/>
      <c r="C48" s="69"/>
      <c r="D48" s="69"/>
      <c r="E48" s="69"/>
      <c r="F48" s="69"/>
      <c r="G48" s="69"/>
      <c r="H48" s="69"/>
      <c r="I48" s="69"/>
      <c r="J48" s="69"/>
    </row>
    <row r="49" spans="1:10" ht="31.5" customHeight="1" x14ac:dyDescent="0.25">
      <c r="A49" s="42" t="s">
        <v>78</v>
      </c>
      <c r="B49" s="43" t="s">
        <v>79</v>
      </c>
      <c r="C49" s="44" t="s">
        <v>80</v>
      </c>
      <c r="D49" s="44"/>
      <c r="E49" s="33">
        <v>1</v>
      </c>
      <c r="F49" s="15">
        <f>(16+36)/100</f>
        <v>0.52</v>
      </c>
      <c r="G49" s="15">
        <f>F49*E49</f>
        <v>0.52</v>
      </c>
      <c r="H49" s="15">
        <v>36503.57</v>
      </c>
      <c r="I49" s="15">
        <f>H49*G49</f>
        <v>18981.856400000001</v>
      </c>
      <c r="J49" s="15">
        <f>I49/12/D14</f>
        <v>2.1872529959439526</v>
      </c>
    </row>
    <row r="50" spans="1:10" ht="94.5" x14ac:dyDescent="0.25">
      <c r="A50" s="45" t="s">
        <v>81</v>
      </c>
      <c r="B50" s="46" t="s">
        <v>82</v>
      </c>
      <c r="C50" s="47" t="s">
        <v>83</v>
      </c>
      <c r="D50" s="47"/>
      <c r="E50" s="33">
        <v>1</v>
      </c>
      <c r="F50" s="15">
        <f>2857/100</f>
        <v>28.57</v>
      </c>
      <c r="G50" s="15">
        <f>F50*E50</f>
        <v>28.57</v>
      </c>
      <c r="H50" s="15">
        <v>605.75</v>
      </c>
      <c r="I50" s="15">
        <f>H50*G50</f>
        <v>17306.2775</v>
      </c>
      <c r="J50" s="15">
        <f>I50/12/D14</f>
        <v>1.9941783623709439</v>
      </c>
    </row>
    <row r="51" spans="1:10" ht="47.25" x14ac:dyDescent="0.25">
      <c r="A51" s="42" t="s">
        <v>84</v>
      </c>
      <c r="B51" s="43" t="s">
        <v>85</v>
      </c>
      <c r="C51" s="44" t="s">
        <v>86</v>
      </c>
      <c r="D51" s="44"/>
      <c r="E51" s="13">
        <v>1</v>
      </c>
      <c r="F51" s="15">
        <f>100/100</f>
        <v>1</v>
      </c>
      <c r="G51" s="15">
        <f>F51*E51</f>
        <v>1</v>
      </c>
      <c r="H51" s="15">
        <v>2768.54</v>
      </c>
      <c r="I51" s="15">
        <f>H51*G51</f>
        <v>2768.54</v>
      </c>
      <c r="J51" s="15">
        <f>I51/12/D14</f>
        <v>0.31901502581120944</v>
      </c>
    </row>
    <row r="52" spans="1:10" ht="47.25" x14ac:dyDescent="0.25">
      <c r="A52" s="48" t="s">
        <v>87</v>
      </c>
      <c r="B52" s="49" t="s">
        <v>88</v>
      </c>
      <c r="C52" s="50" t="s">
        <v>86</v>
      </c>
      <c r="D52" s="51"/>
      <c r="E52" s="11">
        <v>1</v>
      </c>
      <c r="F52" s="52">
        <f>100/100</f>
        <v>1</v>
      </c>
      <c r="G52" s="52">
        <f>F52*E52</f>
        <v>1</v>
      </c>
      <c r="H52" s="52">
        <v>1110.52</v>
      </c>
      <c r="I52" s="52">
        <f>H52*G52</f>
        <v>1110.52</v>
      </c>
      <c r="J52" s="52">
        <f>I52/12/D14</f>
        <v>0.12796367994100294</v>
      </c>
    </row>
    <row r="53" spans="1:10" ht="94.5" x14ac:dyDescent="0.25">
      <c r="A53" s="11" t="s">
        <v>89</v>
      </c>
      <c r="B53" s="53" t="s">
        <v>90</v>
      </c>
      <c r="C53" s="12" t="s">
        <v>91</v>
      </c>
      <c r="D53" s="12"/>
      <c r="E53" s="11">
        <v>12</v>
      </c>
      <c r="F53" s="15">
        <f>478.4/1000</f>
        <v>0.47839999999999999</v>
      </c>
      <c r="G53" s="15">
        <f>F53*E53</f>
        <v>5.7408000000000001</v>
      </c>
      <c r="H53" s="15">
        <v>8876.06</v>
      </c>
      <c r="I53" s="15">
        <f>H53*G53</f>
        <v>50955.685248000002</v>
      </c>
      <c r="J53" s="15">
        <f>I53/12/D14</f>
        <v>5.8715529646017703</v>
      </c>
    </row>
    <row r="54" spans="1:10" ht="30" customHeight="1" x14ac:dyDescent="0.25">
      <c r="A54" s="71" t="s">
        <v>92</v>
      </c>
      <c r="B54" s="71"/>
      <c r="C54" s="71"/>
      <c r="D54" s="71"/>
      <c r="E54" s="71"/>
      <c r="F54" s="71"/>
      <c r="G54" s="71"/>
      <c r="H54" s="71"/>
      <c r="I54" s="71"/>
      <c r="J54" s="71"/>
    </row>
    <row r="55" spans="1:10" ht="48" customHeight="1" x14ac:dyDescent="0.25">
      <c r="A55" s="13" t="s">
        <v>93</v>
      </c>
      <c r="B55" s="54" t="s">
        <v>94</v>
      </c>
      <c r="C55" s="13" t="s">
        <v>95</v>
      </c>
      <c r="D55" s="13"/>
      <c r="E55" s="13">
        <v>1</v>
      </c>
      <c r="F55" s="13">
        <f>100/100</f>
        <v>1</v>
      </c>
      <c r="G55" s="13">
        <f>F55*E55</f>
        <v>1</v>
      </c>
      <c r="H55" s="55">
        <v>528</v>
      </c>
      <c r="I55" s="13">
        <f>H55*G55</f>
        <v>528</v>
      </c>
      <c r="J55" s="25">
        <f>I55/12/D14</f>
        <v>6.0840707964601767E-2</v>
      </c>
    </row>
    <row r="56" spans="1:10" ht="84.95" customHeight="1" x14ac:dyDescent="0.25">
      <c r="A56" s="13" t="s">
        <v>96</v>
      </c>
      <c r="B56" s="54" t="s">
        <v>97</v>
      </c>
      <c r="C56" s="13" t="s">
        <v>98</v>
      </c>
      <c r="D56" s="13"/>
      <c r="E56" s="13">
        <v>1</v>
      </c>
      <c r="F56" s="56">
        <f>100/10</f>
        <v>10</v>
      </c>
      <c r="G56" s="56">
        <f>F56*E56</f>
        <v>10</v>
      </c>
      <c r="H56" s="55">
        <v>144.08000000000001</v>
      </c>
      <c r="I56" s="56">
        <f>H56*G56</f>
        <v>1440.8000000000002</v>
      </c>
      <c r="J56" s="56">
        <f>I56/12/D14</f>
        <v>0.16602138643067846</v>
      </c>
    </row>
    <row r="57" spans="1:10" ht="28.5" customHeight="1" x14ac:dyDescent="0.25">
      <c r="A57" s="13" t="s">
        <v>99</v>
      </c>
      <c r="B57" s="54" t="s">
        <v>100</v>
      </c>
      <c r="C57" s="13" t="s">
        <v>101</v>
      </c>
      <c r="D57" s="13"/>
      <c r="E57" s="13">
        <v>1</v>
      </c>
      <c r="F57" s="56">
        <f>D13</f>
        <v>16</v>
      </c>
      <c r="G57" s="56">
        <f>F57*E57</f>
        <v>16</v>
      </c>
      <c r="H57" s="55">
        <v>166.97</v>
      </c>
      <c r="I57" s="56">
        <f>H57*G57</f>
        <v>2671.52</v>
      </c>
      <c r="J57" s="56">
        <f>I57/12/D14</f>
        <v>0.30783554572271382</v>
      </c>
    </row>
    <row r="58" spans="1:10" ht="15.75" customHeight="1" x14ac:dyDescent="0.25">
      <c r="A58" s="69" t="s">
        <v>102</v>
      </c>
      <c r="B58" s="69"/>
      <c r="C58" s="69"/>
      <c r="D58" s="69"/>
      <c r="E58" s="69"/>
      <c r="F58" s="69"/>
      <c r="G58" s="69"/>
      <c r="H58" s="69"/>
      <c r="I58" s="69"/>
      <c r="J58" s="69"/>
    </row>
    <row r="59" spans="1:10" ht="157.5" x14ac:dyDescent="0.25">
      <c r="A59" s="57"/>
      <c r="B59" s="58" t="s">
        <v>103</v>
      </c>
      <c r="C59" s="59"/>
      <c r="D59" s="59"/>
      <c r="E59" s="13"/>
      <c r="F59" s="25"/>
      <c r="G59" s="25"/>
      <c r="H59" s="60"/>
      <c r="I59" s="19">
        <v>104650</v>
      </c>
      <c r="J59" s="15">
        <f>I59/12/D14</f>
        <v>12.058674410029498</v>
      </c>
    </row>
    <row r="60" spans="1:10" ht="15.75" customHeight="1" x14ac:dyDescent="0.25">
      <c r="A60" s="70" t="s">
        <v>104</v>
      </c>
      <c r="B60" s="70"/>
      <c r="C60" s="70"/>
      <c r="D60" s="70"/>
      <c r="E60" s="70"/>
      <c r="F60" s="70"/>
      <c r="G60" s="70"/>
      <c r="H60" s="70"/>
      <c r="I60" s="61">
        <f>SUM(I26:I28,I31:I32,I34:I37,I40:I47,I49:I53,I55:I57)</f>
        <v>248648.52761909997</v>
      </c>
      <c r="J60" s="62"/>
    </row>
    <row r="61" spans="1:10" ht="15.75" customHeight="1" x14ac:dyDescent="0.25">
      <c r="A61" s="70" t="s">
        <v>105</v>
      </c>
      <c r="B61" s="70"/>
      <c r="C61" s="70"/>
      <c r="D61" s="70"/>
      <c r="E61" s="70"/>
      <c r="F61" s="70"/>
      <c r="G61" s="70"/>
      <c r="H61" s="70"/>
      <c r="I61" s="62">
        <f>I59</f>
        <v>104650</v>
      </c>
      <c r="J61" s="62"/>
    </row>
    <row r="62" spans="1:10" ht="15.75" customHeight="1" x14ac:dyDescent="0.25">
      <c r="A62" s="70" t="s">
        <v>106</v>
      </c>
      <c r="B62" s="70"/>
      <c r="C62" s="70"/>
      <c r="D62" s="70"/>
      <c r="E62" s="70"/>
      <c r="F62" s="70"/>
      <c r="G62" s="70"/>
      <c r="H62" s="70"/>
      <c r="I62" s="61">
        <f>I59+I60</f>
        <v>353298.52761909994</v>
      </c>
      <c r="J62" s="62"/>
    </row>
    <row r="63" spans="1:10" ht="15.75" customHeight="1" x14ac:dyDescent="0.25">
      <c r="A63" s="70" t="s">
        <v>107</v>
      </c>
      <c r="B63" s="70"/>
      <c r="C63" s="70"/>
      <c r="D63" s="70"/>
      <c r="E63" s="70"/>
      <c r="F63" s="70"/>
      <c r="G63" s="70"/>
      <c r="H63" s="70"/>
      <c r="I63" s="61">
        <f>SUM(J26:J28,J31:J32,J34:J37,J40:J47,J49:J53,J55:J57,J59)</f>
        <v>40.710099513631548</v>
      </c>
      <c r="J63" s="62"/>
    </row>
    <row r="67" spans="2:4" x14ac:dyDescent="0.25">
      <c r="B67" s="63"/>
      <c r="C67" s="64"/>
      <c r="D67" s="64"/>
    </row>
    <row r="68" spans="2:4" x14ac:dyDescent="0.25">
      <c r="B68" s="63"/>
      <c r="C68" s="64"/>
      <c r="D68" s="64"/>
    </row>
    <row r="69" spans="2:4" x14ac:dyDescent="0.25">
      <c r="B69" s="63"/>
      <c r="C69" s="64"/>
      <c r="D69" s="64"/>
    </row>
  </sheetData>
  <mergeCells count="44">
    <mergeCell ref="H5:J5"/>
    <mergeCell ref="H2:J2"/>
    <mergeCell ref="I1:J1"/>
    <mergeCell ref="H3:J3"/>
    <mergeCell ref="H4:J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20:J20"/>
    <mergeCell ref="A21:J21"/>
    <mergeCell ref="A25:J25"/>
    <mergeCell ref="A29:J29"/>
    <mergeCell ref="A30:J30"/>
    <mergeCell ref="A33:J33"/>
    <mergeCell ref="A38:J38"/>
    <mergeCell ref="A39:J39"/>
    <mergeCell ref="A62:H62"/>
    <mergeCell ref="A63:H63"/>
    <mergeCell ref="A48:J48"/>
    <mergeCell ref="A54:J54"/>
    <mergeCell ref="A58:J58"/>
    <mergeCell ref="A60:H60"/>
    <mergeCell ref="A61:H61"/>
  </mergeCells>
  <pageMargins left="1.1811023622047245" right="0.39370078740157483" top="0.59055118110236227" bottom="0.39370078740157483" header="0.51181102362204722" footer="0.51181102362204722"/>
  <pageSetup paperSize="9" scale="3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7</cp:revision>
  <cp:lastPrinted>2025-07-07T09:21:16Z</cp:lastPrinted>
  <dcterms:created xsi:type="dcterms:W3CDTF">2025-05-10T16:52:15Z</dcterms:created>
  <dcterms:modified xsi:type="dcterms:W3CDTF">2025-07-07T09:23:52Z</dcterms:modified>
  <dc:language>ru-RU</dc:language>
</cp:coreProperties>
</file>